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nny_lai\Desktop\Ran5 contribution\CR doc (SGS contribution)\SGS Tdoc\#107\RAN4\"/>
    </mc:Choice>
  </mc:AlternateContent>
  <xr:revisionPtr revIDLastSave="0" documentId="13_ncr:1_{6D723ACA-1422-4E94-BD23-FC3157F0B3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ver Sheet" sheetId="3" r:id="rId1"/>
    <sheet name="General Info" sheetId="1" r:id="rId2"/>
    <sheet name="2Tx AC results (talk mode)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10" l="1"/>
  <c r="H19" i="10"/>
  <c r="Q8" i="10"/>
  <c r="H8" i="10"/>
  <c r="H5" i="10" l="1"/>
  <c r="Q5" i="10"/>
  <c r="H16" i="10"/>
  <c r="Q16" i="10"/>
  <c r="D28" i="1" l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<sst xmlns="http://schemas.openxmlformats.org/spreadsheetml/2006/main" count="161" uniqueCount="91">
  <si>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</si>
  <si>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</si>
  <si>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</si>
  <si>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</si>
  <si>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</si>
  <si>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</si>
  <si>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</si>
  <si>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</si>
  <si>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</si>
  <si>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</si>
  <si>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</si>
  <si>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</si>
  <si>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</si>
  <si>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</si>
  <si>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</si>
  <si>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</si>
  <si>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</si>
  <si>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</si>
  <si>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</si>
  <si>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</si>
  <si>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</si>
  <si>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</si>
  <si>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</si>
  <si>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</si>
  <si>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</si>
  <si>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</si>
  <si>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</si>
  <si>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</si>
  <si>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</si>
  <si>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</si>
  <si>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</si>
  <si>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</si>
  <si>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</si>
  <si>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</si>
  <si>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</si>
  <si>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</si>
  <si>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</si>
  <si>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</si>
  <si>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</si>
  <si>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</si>
  <si>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</si>
  <si>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</si>
  <si>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</si>
  <si>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</si>
  <si>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</si>
  <si>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</si>
  <si>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</si>
  <si>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BHHL</t>
  </si>
  <si>
    <t>BHHR</t>
  </si>
  <si>
    <t>UL Channel</t>
  </si>
  <si>
    <t>DL Channel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</si>
  <si>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</si>
  <si>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</si>
  <si>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</si>
  <si>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新細明體"/>
        <family val="2"/>
        <scheme val="minor"/>
      </rPr>
      <t>weights approach</t>
    </r>
  </si>
  <si>
    <r>
      <rPr>
        <b/>
        <sz val="11"/>
        <color theme="1"/>
        <rFont val="新細明體"/>
        <family val="2"/>
        <scheme val="minor"/>
      </rPr>
      <t>Note 1:</t>
    </r>
    <r>
      <rPr>
        <sz val="11"/>
        <color theme="1"/>
        <rFont val="新細明體"/>
        <family val="2"/>
        <scheme val="minor"/>
      </rPr>
      <t xml:space="preserve"> Encourage test lab to provide assessed MU value of test system</t>
    </r>
  </si>
  <si>
    <t>Version# of Hand Phantom Used</t>
  </si>
  <si>
    <t>Estimated Age of the Hand Phantom Used</t>
  </si>
  <si>
    <t>Estimated date of last verfication of Hand Phantom (Note2)</t>
  </si>
  <si>
    <t>3GPP RAN WG4 Meeting #113
Orlando, US, 18th – 22nd November, 2024</t>
  </si>
  <si>
    <t>The measurement results submitted in this paper should be considered for Rel-19 2Tx lab alignment data analysis.</t>
  </si>
  <si>
    <t>n41 and n78;</t>
  </si>
  <si>
    <t>Band for Rel-19 FR1 2Tx AC lab alignment</t>
  </si>
  <si>
    <t>100 MHz CBW;</t>
  </si>
  <si>
    <t>30 kHz SCS;</t>
  </si>
  <si>
    <t>3GPP TR 38.870 v18.3.0</t>
  </si>
  <si>
    <r>
      <t xml:space="preserve">LAD6: </t>
    </r>
    <r>
      <rPr>
        <sz val="11"/>
        <color rgb="FFFF0000"/>
        <rFont val="新細明體"/>
        <family val="2"/>
        <scheme val="minor"/>
      </rPr>
      <t>TBA</t>
    </r>
  </si>
  <si>
    <t>UE configuration</t>
  </si>
  <si>
    <t>LAD  information (new LADs support non-coherent UL MIMO TPMI index2)</t>
  </si>
  <si>
    <r>
      <t>non-coherent UL MIMO,</t>
    </r>
    <r>
      <rPr>
        <b/>
        <sz val="11"/>
        <color theme="1"/>
        <rFont val="新細明體"/>
        <family val="2"/>
        <scheme val="minor"/>
      </rPr>
      <t xml:space="preserve"> TPMI index 2</t>
    </r>
    <r>
      <rPr>
        <sz val="11"/>
        <color theme="1"/>
        <rFont val="新細明體"/>
        <family val="2"/>
        <scheme val="minor"/>
      </rPr>
      <t>. (Index 0, 1 are not measured)</t>
    </r>
  </si>
  <si>
    <r>
      <t>Head and Hand scenario (</t>
    </r>
    <r>
      <rPr>
        <b/>
        <sz val="11"/>
        <color theme="1"/>
        <rFont val="新細明體"/>
        <family val="2"/>
        <scheme val="minor"/>
      </rPr>
      <t>Talk mode</t>
    </r>
    <r>
      <rPr>
        <sz val="11"/>
        <color theme="1"/>
        <rFont val="新細明體"/>
        <family val="2"/>
        <scheme val="minor"/>
      </rPr>
      <t>): BHHL and BHHR</t>
    </r>
  </si>
  <si>
    <r>
      <t>LAD6,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</si>
  <si>
    <r>
      <t>Note 1: detailed test parameters refer to TR 38.870;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新細明體"/>
        <family val="2"/>
        <scheme val="minor"/>
      </rPr>
      <t>weights approach</t>
    </r>
  </si>
  <si>
    <t>n41 100MHz (30kHz SCS)</t>
  </si>
  <si>
    <t>n78 100MHz (30kHz SCS)</t>
  </si>
  <si>
    <t>Refer to 3GPP TR 38.870 Clause 7.4.3 and Clause 7.5.3, TMI index 2, Head and Hand phantom</t>
  </si>
  <si>
    <t>Refer to 3GPP TS 38.870 Clause 7.4.3 and Clause 7.5.3, TMI index 2, Head and Hand phantom</t>
  </si>
  <si>
    <t xml:space="preserve">This is a template spreadsheet to share LAD measurement results for Rel-19 2Tx non-coherent UL-MIMO TRP TRS lab alignment activity. </t>
  </si>
  <si>
    <t xml:space="preserve">SGS-CSTC Standards Technical Services(Shenzhen) Co.,Ltd </t>
  </si>
  <si>
    <t xml:space="preserve">No. 1 Workshop, M-10, Middle Section, Science &amp;Technology Park, Shenzhen, China. </t>
  </si>
  <si>
    <t>Anritsu MT8000A</t>
  </si>
  <si>
    <t>SHO V3LWC/SHO V3RWC</t>
    <phoneticPr fontId="2" type="noConversion"/>
  </si>
  <si>
    <t>8 Years</t>
    <phoneticPr fontId="2" type="noConversion"/>
  </si>
  <si>
    <r>
      <t xml:space="preserve">LAD5(vivo X100 Pro), IMEI:863335069149199 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</si>
  <si>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r>
      <rPr>
        <b/>
        <sz val="11"/>
        <color theme="1"/>
        <rFont val="新細明體"/>
        <family val="2"/>
        <scheme val="minor"/>
      </rPr>
      <t>Note 2:</t>
    </r>
    <r>
      <rPr>
        <sz val="11"/>
        <color theme="1"/>
        <rFont val="新細明體"/>
        <family val="2"/>
        <scheme val="minor"/>
      </rPr>
      <t xml:space="preserve"> CTIA recommended "Phantom Hand compliance" or any equivalent Hand Phantom verification procedure</t>
    </r>
    <phoneticPr fontId="2" type="noConversion"/>
  </si>
  <si>
    <t>2025.05.19</t>
    <phoneticPr fontId="2" type="noConversion"/>
  </si>
  <si>
    <t>R4-2508912</t>
    <phoneticPr fontId="2" type="noConversion"/>
  </si>
  <si>
    <t>7.14.4.1</t>
    <phoneticPr fontId="2" type="noConversion"/>
  </si>
  <si>
    <t>Measurement results for Rel-19 TRP TRS 2Tx AC lab alignment activity</t>
    <phoneticPr fontId="2" type="noConversion"/>
  </si>
  <si>
    <r>
      <t xml:space="preserve">LAD5: </t>
    </r>
    <r>
      <rPr>
        <sz val="11"/>
        <color rgb="FFFF0000"/>
        <rFont val="新細明體"/>
        <family val="2"/>
        <scheme val="minor"/>
      </rPr>
      <t>TBA</t>
    </r>
    <phoneticPr fontId="2" type="noConversion"/>
  </si>
  <si>
    <t>SGS Wireless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</si>
</sst>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0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u/>
      <sz val="11"/>
      <color theme="11"/>
      <name val="新細明體"/>
      <family val="2"/>
      <scheme val="minor"/>
    </font>
    <font>
      <sz val="11"/>
      <color theme="0"/>
      <name val="新細明體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新細明體"/>
      <family val="2"/>
      <scheme val="minor"/>
    </font>
    <font>
      <sz val="12"/>
      <color rgb="FFFF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176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176" fontId="10" fillId="0" borderId="20" xfId="77" applyNumberFormat="1" applyFont="1" applyBorder="1" applyAlignment="1">
      <alignment horizontal="center" vertical="center" wrapText="1"/>
    </xf>
    <xf numFmtId="176" fontId="10" fillId="0" borderId="22" xfId="77" applyNumberFormat="1" applyFont="1" applyBorder="1" applyAlignment="1">
      <alignment horizontal="center" vertical="center" wrapText="1"/>
    </xf>
    <xf numFmtId="176" fontId="10" fillId="0" borderId="6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0" fontId="9" fillId="0" borderId="19" xfId="77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8" fillId="3" borderId="17" xfId="77" applyFont="1" applyFill="1" applyBorder="1" applyAlignment="1">
      <alignment horizontal="center" vertical="center" wrapText="1"/>
    </xf>
    <xf numFmtId="0" fontId="8" fillId="3" borderId="18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7" xfId="77" applyFont="1" applyFill="1" applyBorder="1" applyAlignment="1">
      <alignment horizontal="center" vertical="center" wrapText="1"/>
    </xf>
    <xf numFmtId="0" fontId="8" fillId="3" borderId="8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79">
    <cellStyle name="Normal_SEMC OTA Test requirements" xfId="77" xr:uid="{6A97BDE1-B3AF-4623-A31A-3B1DF1246920}"/>
    <cellStyle name="一般" xfId="0" builtinId="0"/>
    <cellStyle name="已瀏覽過的超連結" xfId="2" builtinId="9" hidden="1"/>
    <cellStyle name="已瀏覽過的超連結" xfId="4" builtinId="9" hidden="1"/>
    <cellStyle name="已瀏覽過的超連結" xfId="6" builtinId="9" hidden="1"/>
    <cellStyle name="已瀏覽過的超連結" xfId="8" builtinId="9" hidden="1"/>
    <cellStyle name="已瀏覽過的超連結" xfId="10" builtinId="9" hidden="1"/>
    <cellStyle name="已瀏覽過的超連結" xfId="12" builtinId="9" hidden="1"/>
    <cellStyle name="已瀏覽過的超連結" xfId="14" builtinId="9" hidden="1"/>
    <cellStyle name="已瀏覽過的超連結" xfId="16" builtinId="9" hidden="1"/>
    <cellStyle name="已瀏覽過的超連結" xfId="18" builtinId="9" hidden="1"/>
    <cellStyle name="已瀏覽過的超連結" xfId="20" builtinId="9" hidden="1"/>
    <cellStyle name="已瀏覽過的超連結" xfId="22" builtinId="9" hidden="1"/>
    <cellStyle name="已瀏覽過的超連結" xfId="24" builtinId="9" hidden="1"/>
    <cellStyle name="已瀏覽過的超連結" xfId="26" builtinId="9" hidden="1"/>
    <cellStyle name="已瀏覽過的超連結" xfId="28" builtinId="9" hidden="1"/>
    <cellStyle name="已瀏覽過的超連結" xfId="30" builtinId="9" hidden="1"/>
    <cellStyle name="已瀏覽過的超連結" xfId="32" builtinId="9" hidden="1"/>
    <cellStyle name="已瀏覽過的超連結" xfId="34" builtinId="9" hidden="1"/>
    <cellStyle name="已瀏覽過的超連結" xfId="36" builtinId="9" hidden="1"/>
    <cellStyle name="已瀏覽過的超連結" xfId="38" builtinId="9" hidden="1"/>
    <cellStyle name="已瀏覽過的超連結" xfId="40" builtinId="9" hidden="1"/>
    <cellStyle name="已瀏覽過的超連結" xfId="42" builtinId="9" hidden="1"/>
    <cellStyle name="已瀏覽過的超連結" xfId="44" builtinId="9" hidden="1"/>
    <cellStyle name="已瀏覽過的超連結" xfId="46" builtinId="9" hidden="1"/>
    <cellStyle name="已瀏覽過的超連結" xfId="48" builtinId="9" hidden="1"/>
    <cellStyle name="已瀏覽過的超連結" xfId="50" builtinId="9" hidden="1"/>
    <cellStyle name="已瀏覽過的超連結" xfId="52" builtinId="9" hidden="1"/>
    <cellStyle name="已瀏覽過的超連結" xfId="54" builtinId="9" hidden="1"/>
    <cellStyle name="已瀏覽過的超連結" xfId="56" builtinId="9" hidden="1"/>
    <cellStyle name="已瀏覽過的超連結" xfId="58" builtinId="9" hidden="1"/>
    <cellStyle name="已瀏覽過的超連結" xfId="60" builtinId="9" hidden="1"/>
    <cellStyle name="已瀏覽過的超連結" xfId="62" builtinId="9" hidden="1"/>
    <cellStyle name="已瀏覽過的超連結" xfId="64" builtinId="9" hidden="1"/>
    <cellStyle name="已瀏覽過的超連結" xfId="66" builtinId="9" hidden="1"/>
    <cellStyle name="已瀏覽過的超連結" xfId="68" builtinId="9" hidden="1"/>
    <cellStyle name="已瀏覽過的超連結" xfId="70" builtinId="9" hidden="1"/>
    <cellStyle name="已瀏覽過的超連結" xfId="72" builtinId="9" hidden="1"/>
    <cellStyle name="已瀏覽過的超連結" xfId="74" builtinId="9" hidden="1"/>
    <cellStyle name="已瀏覽過的超連結" xfId="76" builtinId="9" hidden="1"/>
    <cellStyle name="常规 2" xfId="78" xr:uid="{736167CE-35E5-4E94-A06C-EF3CB0A2BD36}"/>
    <cellStyle name="超連結" xfId="1" builtinId="8" hidden="1"/>
    <cellStyle name="超連結" xfId="3" builtinId="8" hidden="1"/>
    <cellStyle name="超連結" xfId="5" builtinId="8" hidden="1"/>
    <cellStyle name="超連結" xfId="7" builtinId="8" hidden="1"/>
    <cellStyle name="超連結" xfId="9" builtinId="8" hidden="1"/>
    <cellStyle name="超連結" xfId="11" builtinId="8" hidden="1"/>
    <cellStyle name="超連結" xfId="13" builtinId="8" hidden="1"/>
    <cellStyle name="超連結" xfId="15" builtinId="8" hidden="1"/>
    <cellStyle name="超連結" xfId="17" builtinId="8" hidden="1"/>
    <cellStyle name="超連結" xfId="19" builtinId="8" hidden="1"/>
    <cellStyle name="超連結" xfId="21" builtinId="8" hidden="1"/>
    <cellStyle name="超連結" xfId="23" builtinId="8" hidden="1"/>
    <cellStyle name="超連結" xfId="25" builtinId="8" hidden="1"/>
    <cellStyle name="超連結" xfId="27" builtinId="8" hidden="1"/>
    <cellStyle name="超連結" xfId="29" builtinId="8" hidden="1"/>
    <cellStyle name="超連結" xfId="31" builtinId="8" hidden="1"/>
    <cellStyle name="超連結" xfId="33" builtinId="8" hidden="1"/>
    <cellStyle name="超連結" xfId="35" builtinId="8" hidden="1"/>
    <cellStyle name="超連結" xfId="37" builtinId="8" hidden="1"/>
    <cellStyle name="超連結" xfId="39" builtinId="8" hidden="1"/>
    <cellStyle name="超連結" xfId="41" builtinId="8" hidden="1"/>
    <cellStyle name="超連結" xfId="43" builtinId="8" hidden="1"/>
    <cellStyle name="超連結" xfId="45" builtinId="8" hidden="1"/>
    <cellStyle name="超連結" xfId="47" builtinId="8" hidden="1"/>
    <cellStyle name="超連結" xfId="49" builtinId="8" hidden="1"/>
    <cellStyle name="超連結" xfId="51" builtinId="8" hidden="1"/>
    <cellStyle name="超連結" xfId="53" builtinId="8" hidden="1"/>
    <cellStyle name="超連結" xfId="55" builtinId="8" hidden="1"/>
    <cellStyle name="超連結" xfId="57" builtinId="8" hidden="1"/>
    <cellStyle name="超連結" xfId="59" builtinId="8" hidden="1"/>
    <cellStyle name="超連結" xfId="61" builtinId="8" hidden="1"/>
    <cellStyle name="超連結" xfId="63" builtinId="8" hidden="1"/>
    <cellStyle name="超連結" xfId="65" builtinId="8" hidden="1"/>
    <cellStyle name="超連結" xfId="67" builtinId="8" hidden="1"/>
    <cellStyle name="超連結" xfId="69" builtinId="8" hidden="1"/>
    <cellStyle name="超連結" xfId="71" builtinId="8" hidden="1"/>
    <cellStyle name="超連結" xfId="73" builtinId="8" hidden="1"/>
    <cellStyle name="超連結" xfId="75" builtinId="8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33131</xdr:colOff>
      <xdr:row>26</xdr:row>
      <xdr:rowOff>104913</xdr:rowOff>
    </xdr:from>
    <xdr:to>
      <xdr:col>1</xdr:col>
      <xdr:colOff>5065348</xdr:colOff>
      <xdr:row>27</xdr:row>
      <xdr:rowOff>2153478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4261" y="4886739"/>
          <a:ext cx="5032217" cy="45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9</xdr:col>
          <xdr:colOff>723900</xdr:colOff>
          <xdr:row>25</xdr:row>
          <xdr:rowOff>22860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182880</xdr:rowOff>
        </xdr:from>
        <xdr:to>
          <xdr:col>9</xdr:col>
          <xdr:colOff>723900</xdr:colOff>
          <xdr:row>28</xdr:row>
          <xdr:rowOff>144780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3" sqref="B13"/>
    </sheetView>
  </sheetViews>
  <sheetFormatPr defaultColWidth="8.625" defaultRowHeight="15"/>
  <cols>
    <col min="1" max="1" width="44.375" customWidth="1"/>
    <col min="2" max="2" width="78.875" customWidth="1"/>
  </cols>
  <sheetData>
    <row r="1" spans="1:2" ht="30">
      <c r="A1" s="15" t="s">
        <v>59</v>
      </c>
    </row>
    <row r="3" spans="1:2">
      <c r="A3" s="4" t="s">
        <v>0</v>
      </c>
      <c r="B3" t="s">
        <v>86</v>
      </c>
    </row>
    <row r="4" spans="1:2">
      <c r="A4" s="4" t="s">
        <v>1</v>
      </c>
      <c r="B4" t="s">
        <v>87</v>
      </c>
    </row>
    <row r="5" spans="1:2">
      <c r="A5" s="4" t="s">
        <v>2</v>
      </c>
      <c r="B5" t="s">
        <v>90</v>
      </c>
    </row>
    <row r="6" spans="1:2">
      <c r="A6" s="4" t="s">
        <v>3</v>
      </c>
      <c r="B6" t="s">
        <v>88</v>
      </c>
    </row>
    <row r="7" spans="1:2">
      <c r="A7" s="4" t="s">
        <v>4</v>
      </c>
      <c r="B7" t="s">
        <v>6</v>
      </c>
    </row>
    <row r="8" spans="1:2">
      <c r="A8" s="4"/>
    </row>
    <row r="9" spans="1:2" ht="34.5" customHeight="1">
      <c r="A9" s="4" t="s">
        <v>5</v>
      </c>
      <c r="B9" s="1" t="s">
        <v>77</v>
      </c>
    </row>
    <row r="10" spans="1:2" ht="30">
      <c r="A10" s="4" t="s">
        <v>44</v>
      </c>
      <c r="B10" s="1" t="s">
        <v>60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4"/>
  <sheetViews>
    <sheetView zoomScaleNormal="100" workbookViewId="0">
      <selection activeCell="C1" sqref="C1"/>
    </sheetView>
  </sheetViews>
  <sheetFormatPr defaultColWidth="8.625" defaultRowHeight="15"/>
  <cols>
    <col min="1" max="1" width="40.375" customWidth="1"/>
    <col min="2" max="2" width="68.375" customWidth="1"/>
    <col min="3" max="3" width="20.375" bestFit="1" customWidth="1"/>
    <col min="4" max="4" width="10.375" bestFit="1" customWidth="1"/>
    <col min="5" max="5" width="12.625" bestFit="1" customWidth="1"/>
    <col min="7" max="7" width="20.625" customWidth="1"/>
    <col min="8" max="8" width="10.375" bestFit="1" customWidth="1"/>
    <col min="9" max="9" width="17.125" customWidth="1"/>
    <col min="10" max="10" width="10.625" bestFit="1" customWidth="1"/>
  </cols>
  <sheetData>
    <row r="1" spans="1:2">
      <c r="A1" s="2" t="s">
        <v>62</v>
      </c>
      <c r="B1" s="3"/>
    </row>
    <row r="2" spans="1:2">
      <c r="A2" s="1" t="s">
        <v>8</v>
      </c>
      <c r="B2" s="7" t="s">
        <v>61</v>
      </c>
    </row>
    <row r="3" spans="1:2">
      <c r="A3" s="1" t="s">
        <v>18</v>
      </c>
      <c r="B3" s="8" t="s">
        <v>63</v>
      </c>
    </row>
    <row r="4" spans="1:2">
      <c r="A4" s="1" t="s">
        <v>19</v>
      </c>
      <c r="B4" s="8" t="s">
        <v>64</v>
      </c>
    </row>
    <row r="5" spans="1:2">
      <c r="A5" s="5" t="s">
        <v>20</v>
      </c>
      <c r="B5" s="9"/>
    </row>
    <row r="6" spans="1:2">
      <c r="A6" s="1" t="s">
        <v>36</v>
      </c>
      <c r="B6" s="1" t="s">
        <v>21</v>
      </c>
    </row>
    <row r="7" spans="1:2">
      <c r="A7" s="1" t="s">
        <v>37</v>
      </c>
      <c r="B7" s="7" t="s">
        <v>65</v>
      </c>
    </row>
    <row r="8" spans="1:2" ht="30">
      <c r="A8" s="5" t="s">
        <v>68</v>
      </c>
      <c r="B8" s="9"/>
    </row>
    <row r="9" spans="1:2">
      <c r="A9" s="1" t="s">
        <v>22</v>
      </c>
      <c r="B9" s="7" t="s">
        <v>38</v>
      </c>
    </row>
    <row r="10" spans="1:2">
      <c r="A10" s="1" t="s">
        <v>23</v>
      </c>
      <c r="B10" s="7" t="s">
        <v>24</v>
      </c>
    </row>
    <row r="11" spans="1:2">
      <c r="A11" s="1" t="s">
        <v>25</v>
      </c>
      <c r="B11" s="7" t="s">
        <v>26</v>
      </c>
    </row>
    <row r="12" spans="1:2">
      <c r="A12" s="1" t="s">
        <v>33</v>
      </c>
      <c r="B12" s="7" t="s">
        <v>32</v>
      </c>
    </row>
    <row r="13" spans="1:2">
      <c r="A13" s="19" t="s">
        <v>27</v>
      </c>
      <c r="B13" s="7" t="s">
        <v>89</v>
      </c>
    </row>
    <row r="14" spans="1:2">
      <c r="A14" s="19"/>
      <c r="B14" s="7" t="s">
        <v>66</v>
      </c>
    </row>
    <row r="15" spans="1:2">
      <c r="A15" s="5" t="s">
        <v>10</v>
      </c>
      <c r="B15" s="9"/>
    </row>
    <row r="16" spans="1:2">
      <c r="A16" s="1" t="s">
        <v>11</v>
      </c>
      <c r="B16" t="s">
        <v>70</v>
      </c>
    </row>
    <row r="17" spans="1:4">
      <c r="A17" s="1" t="s">
        <v>67</v>
      </c>
      <c r="B17" s="7" t="s">
        <v>69</v>
      </c>
    </row>
    <row r="18" spans="1:4">
      <c r="A18" s="1" t="s">
        <v>28</v>
      </c>
      <c r="B18" t="s">
        <v>29</v>
      </c>
    </row>
    <row r="19" spans="1:4">
      <c r="A19" s="1" t="s">
        <v>51</v>
      </c>
      <c r="B19" s="4" t="s">
        <v>53</v>
      </c>
    </row>
    <row r="20" spans="1:4">
      <c r="A20" s="1" t="s">
        <v>52</v>
      </c>
      <c r="B20" t="s">
        <v>54</v>
      </c>
      <c r="C20" s="11"/>
    </row>
    <row r="21" spans="1:4">
      <c r="A21" s="5" t="s">
        <v>30</v>
      </c>
      <c r="B21" s="5" t="s">
        <v>46</v>
      </c>
      <c r="C21" s="11"/>
    </row>
    <row r="22" spans="1:4">
      <c r="A22" s="1" t="s">
        <v>7</v>
      </c>
      <c r="B22" t="s">
        <v>78</v>
      </c>
    </row>
    <row r="23" spans="1:4">
      <c r="A23" s="1" t="s">
        <v>9</v>
      </c>
      <c r="B23" t="s">
        <v>79</v>
      </c>
    </row>
    <row r="24" spans="1:4">
      <c r="A24" s="1" t="s">
        <v>39</v>
      </c>
      <c r="B24" s="7" t="s">
        <v>45</v>
      </c>
    </row>
    <row r="25" spans="1:4">
      <c r="A25" s="1" t="s">
        <v>31</v>
      </c>
      <c r="B25" s="7" t="s">
        <v>34</v>
      </c>
    </row>
    <row r="26" spans="1:4">
      <c r="A26" s="1" t="s">
        <v>43</v>
      </c>
      <c r="B26" t="s">
        <v>80</v>
      </c>
    </row>
    <row r="27" spans="1:4" ht="198.45" customHeight="1">
      <c r="A27" s="1" t="s">
        <v>35</v>
      </c>
    </row>
    <row r="28" spans="1:4" ht="175.95" customHeight="1">
      <c r="A28" s="1" t="s">
        <v>42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10" t="s">
        <v>56</v>
      </c>
      <c r="B29" t="s">
        <v>81</v>
      </c>
    </row>
    <row r="30" spans="1:4">
      <c r="A30" s="10" t="s">
        <v>57</v>
      </c>
      <c r="B30" t="s">
        <v>82</v>
      </c>
    </row>
    <row r="31" spans="1:4" ht="28.2" customHeight="1">
      <c r="A31" s="17" t="s">
        <v>58</v>
      </c>
      <c r="B31" t="s">
        <v>85</v>
      </c>
    </row>
    <row r="33" spans="1:2" ht="17.25" customHeight="1">
      <c r="A33" s="18" t="s">
        <v>55</v>
      </c>
      <c r="B33" s="18"/>
    </row>
    <row r="34" spans="1:2">
      <c r="A34" s="18" t="s">
        <v>84</v>
      </c>
      <c r="B34" s="18"/>
    </row>
  </sheetData>
  <mergeCells count="3">
    <mergeCell ref="A33:B33"/>
    <mergeCell ref="A13:A14"/>
    <mergeCell ref="A34:B3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32"/>
  <sheetViews>
    <sheetView zoomScale="85" zoomScaleNormal="85" workbookViewId="0">
      <selection activeCell="S1" sqref="S1"/>
    </sheetView>
  </sheetViews>
  <sheetFormatPr defaultRowHeight="15"/>
  <cols>
    <col min="1" max="1" width="9.625" customWidth="1"/>
    <col min="6" max="6" width="9.375" customWidth="1"/>
    <col min="8" max="8" width="10.375" customWidth="1"/>
    <col min="10" max="10" width="11" customWidth="1"/>
    <col min="12" max="12" width="10.625" customWidth="1"/>
    <col min="17" max="17" width="10.375" customWidth="1"/>
  </cols>
  <sheetData>
    <row r="1" spans="1:17" ht="15.6">
      <c r="A1" s="23" t="s">
        <v>83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5"/>
    </row>
    <row r="2" spans="1:17" ht="16.2" thickBot="1">
      <c r="A2" s="20" t="s">
        <v>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2"/>
    </row>
    <row r="3" spans="1:17">
      <c r="A3" s="41" t="s">
        <v>12</v>
      </c>
      <c r="B3" s="37" t="s">
        <v>49</v>
      </c>
      <c r="C3" s="38"/>
      <c r="D3" s="35" t="s">
        <v>50</v>
      </c>
      <c r="E3" s="35"/>
      <c r="F3" s="34" t="s">
        <v>16</v>
      </c>
      <c r="G3" s="34"/>
      <c r="H3" s="35" t="s">
        <v>40</v>
      </c>
      <c r="J3" s="41" t="s">
        <v>12</v>
      </c>
      <c r="K3" s="37" t="s">
        <v>49</v>
      </c>
      <c r="L3" s="38"/>
      <c r="M3" s="35" t="s">
        <v>50</v>
      </c>
      <c r="N3" s="35"/>
      <c r="O3" s="34" t="s">
        <v>17</v>
      </c>
      <c r="P3" s="34"/>
      <c r="Q3" s="32" t="s">
        <v>41</v>
      </c>
    </row>
    <row r="4" spans="1:17" ht="15.6" thickBot="1">
      <c r="A4" s="42"/>
      <c r="B4" s="39"/>
      <c r="C4" s="40"/>
      <c r="D4" s="36"/>
      <c r="E4" s="36"/>
      <c r="F4" s="14" t="s">
        <v>47</v>
      </c>
      <c r="G4" s="14" t="s">
        <v>48</v>
      </c>
      <c r="H4" s="36"/>
      <c r="J4" s="42"/>
      <c r="K4" s="39"/>
      <c r="L4" s="40"/>
      <c r="M4" s="36"/>
      <c r="N4" s="36"/>
      <c r="O4" s="14" t="s">
        <v>47</v>
      </c>
      <c r="P4" s="14" t="s">
        <v>48</v>
      </c>
      <c r="Q4" s="33"/>
    </row>
    <row r="5" spans="1:17" ht="15" customHeight="1">
      <c r="A5" s="30" t="s">
        <v>73</v>
      </c>
      <c r="B5" s="13" t="s">
        <v>13</v>
      </c>
      <c r="C5" s="13">
        <v>509202</v>
      </c>
      <c r="D5" s="13" t="s">
        <v>13</v>
      </c>
      <c r="E5" s="13">
        <v>509202</v>
      </c>
      <c r="F5" s="16">
        <v>17.857600000000001</v>
      </c>
      <c r="G5" s="16">
        <v>16.447399999999998</v>
      </c>
      <c r="H5" s="28">
        <f>10*LOG((10^(F5/10)+10^(F6/10)+10^(F7/10)+10^(G5/10)+10^(G6/10)+10^(G7/10))/6)</f>
        <v>17.048873591219433</v>
      </c>
      <c r="J5" s="30" t="s">
        <v>73</v>
      </c>
      <c r="K5" s="13" t="s">
        <v>13</v>
      </c>
      <c r="L5" s="13">
        <v>509202</v>
      </c>
      <c r="M5" s="13" t="s">
        <v>13</v>
      </c>
      <c r="N5" s="13">
        <v>509202</v>
      </c>
      <c r="O5" s="16">
        <v>-83.181399999999996</v>
      </c>
      <c r="P5" s="16">
        <v>-82.822900000000004</v>
      </c>
      <c r="Q5" s="26">
        <f>10*LOG(6/((1/10^(O5/10))+(1/10^(O6/10))+(1/10^(O7/10))+(1/10^(P5/10))+(1/10^(P6/10))+(1/10^(P7/10))))</f>
        <v>-82.586670686139769</v>
      </c>
    </row>
    <row r="6" spans="1:17" ht="16.2">
      <c r="A6" s="31"/>
      <c r="B6" s="12" t="s">
        <v>14</v>
      </c>
      <c r="C6" s="12">
        <v>518598</v>
      </c>
      <c r="D6" s="12" t="s">
        <v>14</v>
      </c>
      <c r="E6" s="12">
        <v>518598</v>
      </c>
      <c r="F6" s="16">
        <v>18.106200000000001</v>
      </c>
      <c r="G6" s="16">
        <v>15.973599999999999</v>
      </c>
      <c r="H6" s="29"/>
      <c r="J6" s="31"/>
      <c r="K6" s="12" t="s">
        <v>14</v>
      </c>
      <c r="L6" s="12">
        <v>518598</v>
      </c>
      <c r="M6" s="12" t="s">
        <v>14</v>
      </c>
      <c r="N6" s="12">
        <v>518598</v>
      </c>
      <c r="O6" s="16">
        <v>-82.573800000000006</v>
      </c>
      <c r="P6" s="16">
        <v>-82.209400000000002</v>
      </c>
      <c r="Q6" s="27"/>
    </row>
    <row r="7" spans="1:17" ht="16.2">
      <c r="A7" s="31"/>
      <c r="B7" s="12" t="s">
        <v>15</v>
      </c>
      <c r="C7" s="12">
        <v>528000</v>
      </c>
      <c r="D7" s="12" t="s">
        <v>15</v>
      </c>
      <c r="E7" s="12">
        <v>528000</v>
      </c>
      <c r="F7" s="16">
        <v>17.561199999999999</v>
      </c>
      <c r="G7" s="16">
        <v>15.759399999999999</v>
      </c>
      <c r="H7" s="29"/>
      <c r="J7" s="31"/>
      <c r="K7" s="12" t="s">
        <v>15</v>
      </c>
      <c r="L7" s="12">
        <v>528000</v>
      </c>
      <c r="M7" s="12" t="s">
        <v>15</v>
      </c>
      <c r="N7" s="12">
        <v>528000</v>
      </c>
      <c r="O7" s="16">
        <v>-82.706500000000005</v>
      </c>
      <c r="P7" s="16">
        <v>-81.909000000000006</v>
      </c>
      <c r="Q7" s="27"/>
    </row>
    <row r="8" spans="1:17" ht="15" customHeight="1">
      <c r="A8" s="30" t="s">
        <v>74</v>
      </c>
      <c r="B8" s="12" t="s">
        <v>13</v>
      </c>
      <c r="C8" s="12">
        <v>623334</v>
      </c>
      <c r="D8" s="12" t="s">
        <v>13</v>
      </c>
      <c r="E8" s="12">
        <v>623334</v>
      </c>
      <c r="F8" s="16"/>
      <c r="G8" s="16"/>
      <c r="H8" s="28">
        <f>10*LOG((10^(F8/10)+10^(F9/10)+10^(F10/10)+10^(G8/10)+10^(G9/10)+10^(G10/10))/6)</f>
        <v>0</v>
      </c>
      <c r="J8" s="30" t="s">
        <v>74</v>
      </c>
      <c r="K8" s="12" t="s">
        <v>13</v>
      </c>
      <c r="L8" s="12">
        <v>623334</v>
      </c>
      <c r="M8" s="12" t="s">
        <v>13</v>
      </c>
      <c r="N8" s="12">
        <v>623334</v>
      </c>
      <c r="O8" s="16"/>
      <c r="P8" s="16"/>
      <c r="Q8" s="26">
        <f>10*LOG(6/((1/10^(O8/10))+(1/10^(O9/10))+(1/10^(O10/10))+(1/10^(P8/10))+(1/10^(P9/10))+(1/10^(P10/10))))</f>
        <v>0</v>
      </c>
    </row>
    <row r="9" spans="1:17" ht="16.2">
      <c r="A9" s="31"/>
      <c r="B9" s="12" t="s">
        <v>14</v>
      </c>
      <c r="C9" s="12">
        <v>636666</v>
      </c>
      <c r="D9" s="12" t="s">
        <v>14</v>
      </c>
      <c r="E9" s="12">
        <v>636666</v>
      </c>
      <c r="F9" s="16"/>
      <c r="G9" s="16"/>
      <c r="H9" s="29"/>
      <c r="J9" s="31"/>
      <c r="K9" s="12" t="s">
        <v>14</v>
      </c>
      <c r="L9" s="12">
        <v>636666</v>
      </c>
      <c r="M9" s="12" t="s">
        <v>14</v>
      </c>
      <c r="N9" s="12">
        <v>636666</v>
      </c>
      <c r="O9" s="16"/>
      <c r="P9" s="16"/>
      <c r="Q9" s="27"/>
    </row>
    <row r="10" spans="1:17" ht="16.2">
      <c r="A10" s="31"/>
      <c r="B10" s="12" t="s">
        <v>15</v>
      </c>
      <c r="C10" s="12">
        <v>650000</v>
      </c>
      <c r="D10" s="12" t="s">
        <v>15</v>
      </c>
      <c r="E10" s="12">
        <v>650000</v>
      </c>
      <c r="F10" s="16"/>
      <c r="G10" s="16"/>
      <c r="H10" s="29"/>
      <c r="J10" s="31"/>
      <c r="K10" s="12" t="s">
        <v>15</v>
      </c>
      <c r="L10" s="12">
        <v>650000</v>
      </c>
      <c r="M10" s="12" t="s">
        <v>15</v>
      </c>
      <c r="N10" s="12">
        <v>650000</v>
      </c>
      <c r="O10" s="16"/>
      <c r="P10" s="16"/>
      <c r="Q10" s="27"/>
    </row>
    <row r="11" spans="1:17" ht="15.6" thickBot="1"/>
    <row r="12" spans="1:17" ht="15.75" customHeight="1">
      <c r="A12" s="23" t="s">
        <v>71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/>
    </row>
    <row r="13" spans="1:17" ht="16.2" thickBot="1">
      <c r="A13" s="20" t="s">
        <v>76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</row>
    <row r="14" spans="1:17">
      <c r="A14" s="41" t="s">
        <v>12</v>
      </c>
      <c r="B14" s="37" t="s">
        <v>49</v>
      </c>
      <c r="C14" s="38"/>
      <c r="D14" s="35" t="s">
        <v>50</v>
      </c>
      <c r="E14" s="35"/>
      <c r="F14" s="34" t="s">
        <v>16</v>
      </c>
      <c r="G14" s="34"/>
      <c r="H14" s="35" t="s">
        <v>40</v>
      </c>
      <c r="J14" s="41" t="s">
        <v>12</v>
      </c>
      <c r="K14" s="37" t="s">
        <v>49</v>
      </c>
      <c r="L14" s="38"/>
      <c r="M14" s="35" t="s">
        <v>50</v>
      </c>
      <c r="N14" s="35"/>
      <c r="O14" s="34" t="s">
        <v>17</v>
      </c>
      <c r="P14" s="34"/>
      <c r="Q14" s="32" t="s">
        <v>41</v>
      </c>
    </row>
    <row r="15" spans="1:17" ht="15.6" thickBot="1">
      <c r="A15" s="42"/>
      <c r="B15" s="39"/>
      <c r="C15" s="40"/>
      <c r="D15" s="36"/>
      <c r="E15" s="36"/>
      <c r="F15" s="14" t="s">
        <v>47</v>
      </c>
      <c r="G15" s="14" t="s">
        <v>48</v>
      </c>
      <c r="H15" s="36"/>
      <c r="J15" s="42"/>
      <c r="K15" s="39"/>
      <c r="L15" s="40"/>
      <c r="M15" s="36"/>
      <c r="N15" s="36"/>
      <c r="O15" s="14" t="s">
        <v>47</v>
      </c>
      <c r="P15" s="14" t="s">
        <v>48</v>
      </c>
      <c r="Q15" s="33"/>
    </row>
    <row r="16" spans="1:17" ht="15" customHeight="1">
      <c r="A16" s="30" t="s">
        <v>73</v>
      </c>
      <c r="B16" s="13" t="s">
        <v>13</v>
      </c>
      <c r="C16" s="13">
        <v>509202</v>
      </c>
      <c r="D16" s="13" t="s">
        <v>13</v>
      </c>
      <c r="E16" s="13">
        <v>509202</v>
      </c>
      <c r="F16" s="16"/>
      <c r="G16" s="16"/>
      <c r="H16" s="28">
        <f>10*LOG((10^(F16/10)+10^(F17/10)+10^(F18/10)+10^(G16/10)+10^(G17/10)+10^(G18/10))/6)</f>
        <v>0</v>
      </c>
      <c r="J16" s="30" t="s">
        <v>73</v>
      </c>
      <c r="K16" s="13" t="s">
        <v>13</v>
      </c>
      <c r="L16" s="13">
        <v>509202</v>
      </c>
      <c r="M16" s="13" t="s">
        <v>13</v>
      </c>
      <c r="N16" s="13">
        <v>509202</v>
      </c>
      <c r="O16" s="16"/>
      <c r="P16" s="16"/>
      <c r="Q16" s="26">
        <f>10*LOG(6/((1/10^(O16/10))+(1/10^(O17/10))+(1/10^(O18/10))+(1/10^(P16/10))+(1/10^(P17/10))+(1/10^(P18/10))))</f>
        <v>0</v>
      </c>
    </row>
    <row r="17" spans="1:17" ht="16.2">
      <c r="A17" s="31"/>
      <c r="B17" s="12" t="s">
        <v>14</v>
      </c>
      <c r="C17" s="12">
        <v>518598</v>
      </c>
      <c r="D17" s="12" t="s">
        <v>14</v>
      </c>
      <c r="E17" s="12">
        <v>518598</v>
      </c>
      <c r="F17" s="16"/>
      <c r="G17" s="16"/>
      <c r="H17" s="29"/>
      <c r="J17" s="31"/>
      <c r="K17" s="12" t="s">
        <v>14</v>
      </c>
      <c r="L17" s="12">
        <v>518598</v>
      </c>
      <c r="M17" s="12" t="s">
        <v>14</v>
      </c>
      <c r="N17" s="12">
        <v>518598</v>
      </c>
      <c r="O17" s="16"/>
      <c r="P17" s="16"/>
      <c r="Q17" s="27"/>
    </row>
    <row r="18" spans="1:17" ht="16.2">
      <c r="A18" s="31"/>
      <c r="B18" s="12" t="s">
        <v>15</v>
      </c>
      <c r="C18" s="12">
        <v>528000</v>
      </c>
      <c r="D18" s="12" t="s">
        <v>15</v>
      </c>
      <c r="E18" s="12">
        <v>528000</v>
      </c>
      <c r="F18" s="16"/>
      <c r="G18" s="16"/>
      <c r="H18" s="29"/>
      <c r="J18" s="31"/>
      <c r="K18" s="12" t="s">
        <v>15</v>
      </c>
      <c r="L18" s="12">
        <v>528000</v>
      </c>
      <c r="M18" s="12" t="s">
        <v>15</v>
      </c>
      <c r="N18" s="12">
        <v>528000</v>
      </c>
      <c r="O18" s="16"/>
      <c r="P18" s="16"/>
      <c r="Q18" s="27"/>
    </row>
    <row r="19" spans="1:17" ht="15" customHeight="1">
      <c r="A19" s="30" t="s">
        <v>74</v>
      </c>
      <c r="B19" s="12" t="s">
        <v>13</v>
      </c>
      <c r="C19" s="12">
        <v>623334</v>
      </c>
      <c r="D19" s="12" t="s">
        <v>13</v>
      </c>
      <c r="E19" s="12">
        <v>623334</v>
      </c>
      <c r="F19" s="16"/>
      <c r="G19" s="16"/>
      <c r="H19" s="28">
        <f>10*LOG((10^(F19/10)+10^(F20/10)+10^(F21/10)+10^(G19/10)+10^(G20/10)+10^(G21/10))/6)</f>
        <v>0</v>
      </c>
      <c r="J19" s="30" t="s">
        <v>74</v>
      </c>
      <c r="K19" s="12" t="s">
        <v>13</v>
      </c>
      <c r="L19" s="12">
        <v>623334</v>
      </c>
      <c r="M19" s="12" t="s">
        <v>13</v>
      </c>
      <c r="N19" s="12">
        <v>623334</v>
      </c>
      <c r="O19" s="16"/>
      <c r="P19" s="16"/>
      <c r="Q19" s="26">
        <f>10*LOG(6/((1/10^(O19/10))+(1/10^(O20/10))+(1/10^(O21/10))+(1/10^(P19/10))+(1/10^(P20/10))+(1/10^(P21/10))))</f>
        <v>0</v>
      </c>
    </row>
    <row r="20" spans="1:17" ht="16.2">
      <c r="A20" s="31"/>
      <c r="B20" s="12" t="s">
        <v>14</v>
      </c>
      <c r="C20" s="12">
        <v>636666</v>
      </c>
      <c r="D20" s="12" t="s">
        <v>14</v>
      </c>
      <c r="E20" s="12">
        <v>636666</v>
      </c>
      <c r="F20" s="16"/>
      <c r="G20" s="16"/>
      <c r="H20" s="29"/>
      <c r="J20" s="31"/>
      <c r="K20" s="12" t="s">
        <v>14</v>
      </c>
      <c r="L20" s="12">
        <v>636666</v>
      </c>
      <c r="M20" s="12" t="s">
        <v>14</v>
      </c>
      <c r="N20" s="12">
        <v>636666</v>
      </c>
      <c r="O20" s="16"/>
      <c r="P20" s="16"/>
      <c r="Q20" s="27"/>
    </row>
    <row r="21" spans="1:17" ht="16.2">
      <c r="A21" s="31"/>
      <c r="B21" s="12" t="s">
        <v>15</v>
      </c>
      <c r="C21" s="12">
        <v>650000</v>
      </c>
      <c r="D21" s="12" t="s">
        <v>15</v>
      </c>
      <c r="E21" s="12">
        <v>650000</v>
      </c>
      <c r="F21" s="16"/>
      <c r="G21" s="16"/>
      <c r="H21" s="29"/>
      <c r="J21" s="31"/>
      <c r="K21" s="12" t="s">
        <v>15</v>
      </c>
      <c r="L21" s="12">
        <v>650000</v>
      </c>
      <c r="M21" s="12" t="s">
        <v>15</v>
      </c>
      <c r="N21" s="12">
        <v>650000</v>
      </c>
      <c r="O21" s="16"/>
      <c r="P21" s="16"/>
      <c r="Q21" s="27"/>
    </row>
    <row r="32" spans="1:17" ht="38.25" customHeight="1">
      <c r="A32" s="43" t="s">
        <v>72</v>
      </c>
      <c r="B32" s="44"/>
      <c r="C32" s="44"/>
      <c r="D32" s="44"/>
      <c r="E32" s="44"/>
      <c r="F32" s="44"/>
      <c r="G32" s="44"/>
    </row>
  </sheetData>
  <mergeCells count="41">
    <mergeCell ref="J8:J10"/>
    <mergeCell ref="A8:A10"/>
    <mergeCell ref="H8:H10"/>
    <mergeCell ref="Q8:Q10"/>
    <mergeCell ref="A12:Q12"/>
    <mergeCell ref="A13:Q13"/>
    <mergeCell ref="O14:P14"/>
    <mergeCell ref="M14:N15"/>
    <mergeCell ref="K14:L15"/>
    <mergeCell ref="J14:J15"/>
    <mergeCell ref="H14:H15"/>
    <mergeCell ref="Q14:Q15"/>
    <mergeCell ref="F14:G14"/>
    <mergeCell ref="D14:E15"/>
    <mergeCell ref="B14:C15"/>
    <mergeCell ref="A14:A15"/>
    <mergeCell ref="A32:G32"/>
    <mergeCell ref="Q16:Q18"/>
    <mergeCell ref="J16:J18"/>
    <mergeCell ref="H16:H18"/>
    <mergeCell ref="A16:A18"/>
    <mergeCell ref="A19:A21"/>
    <mergeCell ref="H19:H21"/>
    <mergeCell ref="J19:J21"/>
    <mergeCell ref="Q19:Q21"/>
    <mergeCell ref="A2:Q2"/>
    <mergeCell ref="A1:Q1"/>
    <mergeCell ref="Q5:Q7"/>
    <mergeCell ref="H5:H7"/>
    <mergeCell ref="A5:A7"/>
    <mergeCell ref="Q3:Q4"/>
    <mergeCell ref="O3:P3"/>
    <mergeCell ref="M3:N4"/>
    <mergeCell ref="K3:L4"/>
    <mergeCell ref="J3:J4"/>
    <mergeCell ref="H3:H4"/>
    <mergeCell ref="F3:G3"/>
    <mergeCell ref="D3:E4"/>
    <mergeCell ref="B3:C4"/>
    <mergeCell ref="A3:A4"/>
    <mergeCell ref="J5:J7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9</xdr:col>
                <xdr:colOff>723900</xdr:colOff>
                <xdr:row>25</xdr:row>
                <xdr:rowOff>22860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25</xdr:row>
                <xdr:rowOff>182880</xdr:rowOff>
              </from>
              <to>
                <xdr:col>9</xdr:col>
                <xdr:colOff>723900</xdr:colOff>
                <xdr:row>28</xdr:row>
                <xdr:rowOff>144780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2Tx AC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Lai, Kenny (New Taipei City)</cp:lastModifiedBy>
  <dcterms:created xsi:type="dcterms:W3CDTF">2014-04-03T16:46:49Z</dcterms:created>
  <dcterms:modified xsi:type="dcterms:W3CDTF">2025-05-22T08:32:26Z</dcterms:modified>
  <cp:category/>
</cp:coreProperties>
</file>